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730"/>
  <workbookPr/>
  <mc:AlternateContent xmlns:mc="http://schemas.openxmlformats.org/markup-compatibility/2006">
    <mc:Choice Requires="x15">
      <x15ac:absPath xmlns:x15ac="http://schemas.microsoft.com/office/spreadsheetml/2010/11/ac" url="\\192.168.91.10\files\docs\Юридическое управление\ДОГОВОРЫ_СОЧИ\Договоры субподряда\переустройство сетей газоснабжения\повторные торги май 2025\подготовка договора\"/>
    </mc:Choice>
  </mc:AlternateContent>
  <xr:revisionPtr revIDLastSave="0" documentId="13_ncr:1_{1EBEEB73-A739-4520-9F25-7BE0035DFEB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" sheetId="21" r:id="rId1"/>
  </sheets>
  <definedNames>
    <definedName name="_xlnm._FilterDatabase" localSheetId="0" hidden="1">лист!$A$40:$F$40</definedName>
    <definedName name="_xlnm.Print_Area" localSheetId="0">лист!$A$1:$F$75</definedName>
  </definedNames>
  <calcPr calcId="191029"/>
</workbook>
</file>

<file path=xl/calcChain.xml><?xml version="1.0" encoding="utf-8"?>
<calcChain xmlns="http://schemas.openxmlformats.org/spreadsheetml/2006/main">
  <c r="D55" i="21" l="1"/>
  <c r="D54" i="21"/>
  <c r="D53" i="21"/>
  <c r="D52" i="21"/>
  <c r="D51" i="21"/>
  <c r="D46" i="21"/>
  <c r="D45" i="21"/>
</calcChain>
</file>

<file path=xl/sharedStrings.xml><?xml version="1.0" encoding="utf-8"?>
<sst xmlns="http://schemas.openxmlformats.org/spreadsheetml/2006/main" count="200" uniqueCount="126">
  <si>
    <t>Наименование</t>
  </si>
  <si>
    <t>Ед. измерения</t>
  </si>
  <si>
    <t>Количество</t>
  </si>
  <si>
    <t>том 9.2.10 л.см. № 01-07-01-1</t>
  </si>
  <si>
    <t>Наружное освещение (1 очередь)</t>
  </si>
  <si>
    <t>п.п.4, 8, 8.1</t>
  </si>
  <si>
    <t>Устройство фундаментов под опоры из бетона В22,5</t>
  </si>
  <si>
    <t>м3</t>
  </si>
  <si>
    <t>п.п.9, 10</t>
  </si>
  <si>
    <t>Установка закладных деталей ЗФ-24/8/Д310-2,5-б</t>
  </si>
  <si>
    <t>шт</t>
  </si>
  <si>
    <t>п.п.9, 11</t>
  </si>
  <si>
    <t>Установка закладных деталей ЗФ-30/8/Д380-2,5-б</t>
  </si>
  <si>
    <t>п.12</t>
  </si>
  <si>
    <t>Установка консолей В24/8/Д310-24/8/Д310-1,2-б</t>
  </si>
  <si>
    <t>п.13</t>
  </si>
  <si>
    <t>Установка консолей  В30/8/Д380-30/8/Д380-1,2-б</t>
  </si>
  <si>
    <t>п.14</t>
  </si>
  <si>
    <t>Установка консолей В24/8/Д310-24/8/Д310-2,0-б</t>
  </si>
  <si>
    <t>п.15</t>
  </si>
  <si>
    <t>Установка консолей В30/8/Д380-30/8/Д380-2,0-б</t>
  </si>
  <si>
    <t>п.п.1, 2, 5-7, 27-27.3</t>
  </si>
  <si>
    <t>Устройство опор СФГ-400-10,0-02-ц</t>
  </si>
  <si>
    <t>п.п.1, 3, 7, 27-27.3</t>
  </si>
  <si>
    <t>Устройство опор СФГ-700-10,0-02-ц</t>
  </si>
  <si>
    <t>п.п.16-23, 55-56</t>
  </si>
  <si>
    <t>Монтаж светильников светодиодных консольного типа</t>
  </si>
  <si>
    <t>п.п.53, 54</t>
  </si>
  <si>
    <t>Монтаж светильников светодиодных потолочного типа</t>
  </si>
  <si>
    <t>п.п.24-26, 28-31</t>
  </si>
  <si>
    <t>Прокладка кабеля СИП2 3х35+1х54,6 мм2</t>
  </si>
  <si>
    <t>м</t>
  </si>
  <si>
    <t>п.п.32-42, 45-49, 52</t>
  </si>
  <si>
    <t>Прокладка кабеля сечением 4х50</t>
  </si>
  <si>
    <t>п.п.43, 44</t>
  </si>
  <si>
    <t>Прокладка кабеля сечением 3х1,5</t>
  </si>
  <si>
    <t>п.п.50,51, 59-62</t>
  </si>
  <si>
    <t>Устройство заземления опор</t>
  </si>
  <si>
    <t>п.п.63-66</t>
  </si>
  <si>
    <t>Шкаф ШНО в комплекте с управлением АСУНО, прибором учета и ОПТ</t>
  </si>
  <si>
    <t>том 9.2.10 л.см. № 01-07-01-2</t>
  </si>
  <si>
    <t>Наружное освещение (2 очередь)</t>
  </si>
  <si>
    <t>п.п.5-6.1</t>
  </si>
  <si>
    <t>Устройство монолитных фундаментов из бетона В22,5</t>
  </si>
  <si>
    <t>п.п.7,8</t>
  </si>
  <si>
    <t>п.п.7, 9</t>
  </si>
  <si>
    <t>п.10</t>
  </si>
  <si>
    <t>п.11</t>
  </si>
  <si>
    <t>п.п.1,2,4, 23-23.3</t>
  </si>
  <si>
    <t>п.п.1,3,4, 23-23.3</t>
  </si>
  <si>
    <t>п.п.14-19, 56-59</t>
  </si>
  <si>
    <t>п.п.54,55, 56,57</t>
  </si>
  <si>
    <t>п.п.20-22, 24-27</t>
  </si>
  <si>
    <t>п.п.32,33, 39,40, 43,44, 49-51</t>
  </si>
  <si>
    <t>п.п.28-31, 34-38, 45-48</t>
  </si>
  <si>
    <t>Прокладка кабеля сечением 4х16</t>
  </si>
  <si>
    <t>п.35</t>
  </si>
  <si>
    <t>Дополнительная работа по прокладке кабеля в трубах</t>
  </si>
  <si>
    <t>п.п.41,42</t>
  </si>
  <si>
    <t>п.п.52,53, 60-63</t>
  </si>
  <si>
    <t>Наименование основных работ</t>
  </si>
  <si>
    <t>Объем работ, всего</t>
  </si>
  <si>
    <t>№</t>
  </si>
  <si>
    <t>Переустройство сетей газоснабжения</t>
  </si>
  <si>
    <t>Прокладка газопровода высокого давления</t>
  </si>
  <si>
    <t>Надземная прокладка газопровода Дн 426 мм</t>
  </si>
  <si>
    <t>Испытания газопровода Дн 426 и 57 мм</t>
  </si>
  <si>
    <t>Устройство врезки</t>
  </si>
  <si>
    <t xml:space="preserve">Демонтаж существующего газопровода </t>
  </si>
  <si>
    <t>Монтаж ГРПШ</t>
  </si>
  <si>
    <t>Газорегуляторный пункт шкафной ГРПШ-РДК-ЭКФО-50Н-1/1-4-360-У СТО на базе 2-х РДК-ЭКФО-50Н (оборудование)</t>
  </si>
  <si>
    <t>Надземная прокладка газопровода Дн 57 мм</t>
  </si>
  <si>
    <t>Прокладка газопровода низкого давления</t>
  </si>
  <si>
    <t>Надземная прокладка газопровода Дн 108 мм,Дн 159 мм</t>
  </si>
  <si>
    <t>Испытания газопровода</t>
  </si>
  <si>
    <t>Заземление надземного газопровода</t>
  </si>
  <si>
    <t>т</t>
  </si>
  <si>
    <t>Разработка грунта</t>
  </si>
  <si>
    <t xml:space="preserve">Устройство основания из песка и обратная засыпка песком </t>
  </si>
  <si>
    <t xml:space="preserve">Обратная засыпка грунтом </t>
  </si>
  <si>
    <t>Прокладка труб методом ГНБ Дн=225 мм (с учётом футляра)</t>
  </si>
  <si>
    <t>Погрузка и вывоз мусора (грунт от ГНБ)</t>
  </si>
  <si>
    <t>Прокладка полиэтиленовых труб Дн=63 в траншею</t>
  </si>
  <si>
    <t>Прокладка провода-спутника</t>
  </si>
  <si>
    <t>Устройство контрольной трубки</t>
  </si>
  <si>
    <t>Молниезащита и заземление ГРПШ</t>
  </si>
  <si>
    <t>Устройство фундаментов ГРПШ из блоков ФБС</t>
  </si>
  <si>
    <t>Устройство ограждения ГРПШ с калиткой</t>
  </si>
  <si>
    <t>м2</t>
  </si>
  <si>
    <t>1.1</t>
  </si>
  <si>
    <t>1.1.2</t>
  </si>
  <si>
    <t>1.1.3</t>
  </si>
  <si>
    <t>1.1.4</t>
  </si>
  <si>
    <t>1.1.5</t>
  </si>
  <si>
    <t>1.1.6</t>
  </si>
  <si>
    <t>1.1.7</t>
  </si>
  <si>
    <t>1.1.8</t>
  </si>
  <si>
    <t>1.2</t>
  </si>
  <si>
    <t>1.2.1</t>
  </si>
  <si>
    <t>1.2.2</t>
  </si>
  <si>
    <t>1.2.3</t>
  </si>
  <si>
    <t>1.2.4</t>
  </si>
  <si>
    <t>1.2.5</t>
  </si>
  <si>
    <t>1.2.6</t>
  </si>
  <si>
    <t>1.2.7</t>
  </si>
  <si>
    <t>1.2.8</t>
  </si>
  <si>
    <t>1.2.9</t>
  </si>
  <si>
    <t>1.2.10</t>
  </si>
  <si>
    <t>1.2.11</t>
  </si>
  <si>
    <t>1.2.12</t>
  </si>
  <si>
    <t>1.2.13</t>
  </si>
  <si>
    <t>1.2.14</t>
  </si>
  <si>
    <t>1.2.15</t>
  </si>
  <si>
    <t>1.2.16</t>
  </si>
  <si>
    <t>1.2.17</t>
  </si>
  <si>
    <t>1.2.18</t>
  </si>
  <si>
    <t>Приложение № 2.1
к Договору №________ от "______" _____________ 2025 г.</t>
  </si>
  <si>
    <t>*Цена за ед., руб., без НДС**</t>
  </si>
  <si>
    <t>*Стоимость, без НДС
руб.**</t>
  </si>
  <si>
    <t>Итого:</t>
  </si>
  <si>
    <t>НДС 20%</t>
  </si>
  <si>
    <t>Всего с НДС:</t>
  </si>
  <si>
    <t>*В стоимость работ включены прямые затраты, стоимость оборудования поставки субподрядчика,  затраты на строительство временных зданий и сооружений, затраты, связанные с удорожанием работ в зимнее время, затраты на осуществление работ вахтовым методом, непредвиденные затраты, накладные расходы, затраты на получение всех и любых согласований, одобрений, разрешительных документов, какие только могут потребоваться в целях надлежащего исполнения Договора, расходы и затраты Субподрядчика по временному подключению к инженерным коммуникациям, а также расходы и затраты, связанные с содержанием (технической эксплуатацией), расходы и затраты на получение допуска (разрешений) для подключения к инженерным коммуникациям в целях исполнения Договора, а также иные расходы и затраты, связанные с исполнением Договора.</t>
  </si>
  <si>
    <t>**- Столбцы 5,6 Ведомости объемов и стоимости работ заполняются при заключении Договора.</t>
  </si>
  <si>
    <t>ПОДПИСИ СТОРОН:</t>
  </si>
  <si>
    <t>Ведомость объемов и стоимости работ 
на выполнение комплекса работ и услуг по переустройству сетей газоснабжения по объекту: «Автомобильная дорога «Обход Адлера» Этап 4. Основной этап строительства».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</si>
</sst>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64" formatCode="_-* #\ ##0.00_-;\-* #\ ##0.00_-;_-* &quot;-&quot;??_-;_-@_-"/>
    <numFmt numFmtId="165" formatCode="#\ ##0.00"/>
    <numFmt numFmtId="166" formatCode="#\ ##0"/>
  </numFmts>
  <fonts count="17" x14ac:knownFonts="1">
    <font>
      <sz val="11"/>
      <color theme="1"/>
      <name val="Calibri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Times New Roman Cyr"/>
      <charset val="204"/>
    </font>
    <font>
      <sz val="10"/>
      <name val="Arial Cyr"/>
      <charset val="204"/>
    </font>
    <font>
      <sz val="11"/>
      <name val="Calibri"/>
      <family val="2"/>
      <charset val="204"/>
    </font>
    <font>
      <sz val="11"/>
      <color rgb="FF000000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8"/>
      <name val="Calibri"/>
      <family val="2"/>
      <charset val="204"/>
      <scheme val="minor"/>
    </font>
    <font>
      <sz val="1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7" tint="0.7999206518753624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7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39">
    <xf numFmtId="0" fontId="0" fillId="0" borderId="0"/>
    <xf numFmtId="0" fontId="5" fillId="0" borderId="0"/>
    <xf numFmtId="0" fontId="8" fillId="0" borderId="0"/>
    <xf numFmtId="0" fontId="4" fillId="0" borderId="0"/>
    <xf numFmtId="0" fontId="6" fillId="0" borderId="0"/>
    <xf numFmtId="164" fontId="7" fillId="0" borderId="0" applyFont="0" applyFill="0" applyBorder="0" applyAlignment="0" applyProtection="0"/>
    <xf numFmtId="16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" fillId="0" borderId="0"/>
    <xf numFmtId="0" fontId="11" fillId="0" borderId="3">
      <alignment horizontal="center"/>
    </xf>
    <xf numFmtId="0" fontId="5" fillId="0" borderId="0">
      <alignment vertical="top"/>
    </xf>
    <xf numFmtId="0" fontId="11" fillId="0" borderId="3">
      <alignment horizontal="center"/>
    </xf>
    <xf numFmtId="0" fontId="11" fillId="0" borderId="0">
      <alignment vertical="top"/>
    </xf>
    <xf numFmtId="0" fontId="5" fillId="0" borderId="0"/>
    <xf numFmtId="0" fontId="11" fillId="0" borderId="0">
      <alignment horizontal="right" vertical="top" wrapText="1"/>
    </xf>
    <xf numFmtId="0" fontId="11" fillId="0" borderId="0"/>
    <xf numFmtId="0" fontId="5" fillId="0" borderId="0"/>
    <xf numFmtId="0" fontId="5" fillId="0" borderId="0"/>
    <xf numFmtId="0" fontId="11" fillId="0" borderId="0"/>
    <xf numFmtId="0" fontId="5" fillId="0" borderId="0"/>
    <xf numFmtId="0" fontId="5" fillId="0" borderId="0"/>
    <xf numFmtId="0" fontId="11" fillId="0" borderId="3">
      <alignment horizontal="center" wrapText="1"/>
    </xf>
    <xf numFmtId="0" fontId="5" fillId="0" borderId="0">
      <alignment vertical="top"/>
    </xf>
    <xf numFmtId="0" fontId="5" fillId="0" borderId="0"/>
    <xf numFmtId="0" fontId="5" fillId="0" borderId="0"/>
    <xf numFmtId="0" fontId="5" fillId="0" borderId="0"/>
    <xf numFmtId="0" fontId="1" fillId="0" borderId="0"/>
    <xf numFmtId="0" fontId="11" fillId="0" borderId="0"/>
    <xf numFmtId="0" fontId="11" fillId="0" borderId="3">
      <alignment horizontal="center" wrapText="1"/>
    </xf>
    <xf numFmtId="0" fontId="11" fillId="0" borderId="3">
      <alignment horizontal="center"/>
    </xf>
    <xf numFmtId="0" fontId="11" fillId="0" borderId="3">
      <alignment horizontal="center" wrapText="1"/>
    </xf>
    <xf numFmtId="0" fontId="5" fillId="0" borderId="0"/>
    <xf numFmtId="0" fontId="11" fillId="0" borderId="0" applyProtection="0">
      <alignment horizontal="center"/>
    </xf>
    <xf numFmtId="0" fontId="11" fillId="0" borderId="0">
      <alignment horizontal="center"/>
    </xf>
    <xf numFmtId="0" fontId="11" fillId="0" borderId="0">
      <alignment horizontal="left" vertical="top"/>
    </xf>
    <xf numFmtId="0" fontId="11" fillId="0" borderId="0"/>
    <xf numFmtId="0" fontId="1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</cellStyleXfs>
  <cellXfs count="54">
    <xf numFmtId="0" fontId="0" fillId="0" borderId="0" xfId="0"/>
    <xf numFmtId="166" fontId="2" fillId="0" borderId="0" xfId="0" applyNumberFormat="1" applyFont="1" applyAlignment="1">
      <alignment vertical="center" wrapText="1"/>
    </xf>
    <xf numFmtId="0" fontId="13" fillId="0" borderId="0" xfId="0" applyFont="1"/>
    <xf numFmtId="0" fontId="13" fillId="0" borderId="0" xfId="0" applyFont="1" applyAlignment="1">
      <alignment vertical="center"/>
    </xf>
    <xf numFmtId="2" fontId="10" fillId="4" borderId="3" xfId="5" applyNumberFormat="1" applyFont="1" applyFill="1" applyBorder="1" applyAlignment="1">
      <alignment horizontal="center" vertical="center" wrapText="1"/>
    </xf>
    <xf numFmtId="49" fontId="10" fillId="4" borderId="3" xfId="5" applyNumberFormat="1" applyFont="1" applyFill="1" applyBorder="1" applyAlignment="1">
      <alignment horizontal="center" vertical="center" wrapText="1"/>
    </xf>
    <xf numFmtId="0" fontId="12" fillId="4" borderId="3" xfId="0" applyFont="1" applyFill="1" applyBorder="1" applyAlignment="1">
      <alignment horizontal="center" vertical="center" wrapText="1"/>
    </xf>
    <xf numFmtId="2" fontId="13" fillId="0" borderId="1" xfId="0" applyNumberFormat="1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2" fontId="10" fillId="2" borderId="1" xfId="5" applyNumberFormat="1" applyFont="1" applyFill="1" applyBorder="1" applyAlignment="1">
      <alignment horizontal="center" vertical="center" wrapText="1"/>
    </xf>
    <xf numFmtId="49" fontId="10" fillId="2" borderId="1" xfId="5" applyNumberFormat="1" applyFont="1" applyFill="1" applyBorder="1" applyAlignment="1">
      <alignment horizontal="left" vertical="center" wrapText="1"/>
    </xf>
    <xf numFmtId="49" fontId="10" fillId="2" borderId="1" xfId="5" applyNumberFormat="1" applyFont="1" applyFill="1" applyBorder="1" applyAlignment="1">
      <alignment horizontal="center" vertical="center" wrapText="1"/>
    </xf>
    <xf numFmtId="49" fontId="14" fillId="2" borderId="1" xfId="5" applyNumberFormat="1" applyFont="1" applyFill="1" applyBorder="1" applyAlignment="1">
      <alignment horizontal="center" vertical="center" wrapText="1"/>
    </xf>
    <xf numFmtId="2" fontId="2" fillId="3" borderId="1" xfId="5" applyNumberFormat="1" applyFont="1" applyFill="1" applyBorder="1" applyAlignment="1">
      <alignment horizontal="center" vertical="center" wrapText="1"/>
    </xf>
    <xf numFmtId="49" fontId="2" fillId="3" borderId="1" xfId="5" applyNumberFormat="1" applyFont="1" applyFill="1" applyBorder="1" applyAlignment="1">
      <alignment horizontal="left" vertical="center" wrapText="1"/>
    </xf>
    <xf numFmtId="164" fontId="2" fillId="3" borderId="1" xfId="5" applyFont="1" applyFill="1" applyBorder="1" applyAlignment="1">
      <alignment horizontal="center" vertical="center" wrapText="1"/>
    </xf>
    <xf numFmtId="165" fontId="2" fillId="3" borderId="1" xfId="5" applyNumberFormat="1" applyFont="1" applyFill="1" applyBorder="1" applyAlignment="1">
      <alignment horizontal="center" vertical="center" wrapText="1"/>
    </xf>
    <xf numFmtId="0" fontId="2" fillId="3" borderId="1" xfId="4" applyFont="1" applyFill="1" applyBorder="1" applyAlignment="1">
      <alignment horizontal="left" vertical="center" wrapText="1"/>
    </xf>
    <xf numFmtId="2" fontId="2" fillId="3" borderId="1" xfId="4" applyNumberFormat="1" applyFont="1" applyFill="1" applyBorder="1" applyAlignment="1">
      <alignment horizontal="center" vertical="center" wrapText="1"/>
    </xf>
    <xf numFmtId="2" fontId="2" fillId="3" borderId="2" xfId="5" applyNumberFormat="1" applyFont="1" applyFill="1" applyBorder="1" applyAlignment="1">
      <alignment horizontal="center" vertical="center" wrapText="1"/>
    </xf>
    <xf numFmtId="0" fontId="2" fillId="3" borderId="2" xfId="4" applyFont="1" applyFill="1" applyBorder="1" applyAlignment="1">
      <alignment horizontal="left" vertical="center" wrapText="1"/>
    </xf>
    <xf numFmtId="2" fontId="2" fillId="3" borderId="2" xfId="4" applyNumberFormat="1" applyFont="1" applyFill="1" applyBorder="1" applyAlignment="1">
      <alignment horizontal="center" vertical="center" wrapText="1"/>
    </xf>
    <xf numFmtId="165" fontId="2" fillId="3" borderId="2" xfId="5" applyNumberFormat="1" applyFont="1" applyFill="1" applyBorder="1" applyAlignment="1">
      <alignment horizontal="center" vertical="center" wrapText="1"/>
    </xf>
    <xf numFmtId="2" fontId="2" fillId="0" borderId="0" xfId="5" applyNumberFormat="1" applyFont="1" applyFill="1" applyBorder="1" applyAlignment="1">
      <alignment horizontal="center" vertical="center" wrapText="1"/>
    </xf>
    <xf numFmtId="2" fontId="13" fillId="0" borderId="0" xfId="0" applyNumberFormat="1" applyFont="1"/>
    <xf numFmtId="43" fontId="2" fillId="3" borderId="3" xfId="37" applyFont="1" applyFill="1" applyBorder="1" applyAlignment="1">
      <alignment horizontal="center" vertical="center"/>
    </xf>
    <xf numFmtId="3" fontId="2" fillId="3" borderId="3" xfId="0" applyNumberFormat="1" applyFont="1" applyFill="1" applyBorder="1" applyAlignment="1">
      <alignment horizontal="left" vertical="center" wrapText="1"/>
    </xf>
    <xf numFmtId="3" fontId="10" fillId="4" borderId="3" xfId="0" applyNumberFormat="1" applyFont="1" applyFill="1" applyBorder="1" applyAlignment="1">
      <alignment horizontal="center" vertical="center" wrapText="1"/>
    </xf>
    <xf numFmtId="3" fontId="10" fillId="4" borderId="3" xfId="0" applyNumberFormat="1" applyFont="1" applyFill="1" applyBorder="1" applyAlignment="1">
      <alignment horizontal="left" vertical="center" wrapText="1"/>
    </xf>
    <xf numFmtId="43" fontId="2" fillId="4" borderId="3" xfId="37" applyFont="1" applyFill="1" applyBorder="1" applyAlignment="1">
      <alignment horizontal="center" vertical="center"/>
    </xf>
    <xf numFmtId="0" fontId="0" fillId="4" borderId="3" xfId="0" applyFill="1" applyBorder="1"/>
    <xf numFmtId="4" fontId="2" fillId="4" borderId="3" xfId="37" applyNumberFormat="1" applyFont="1" applyFill="1" applyBorder="1" applyAlignment="1">
      <alignment horizontal="center" vertical="center"/>
    </xf>
    <xf numFmtId="43" fontId="2" fillId="0" borderId="3" xfId="37" applyFont="1" applyFill="1" applyBorder="1" applyAlignment="1">
      <alignment horizontal="center" vertical="center"/>
    </xf>
    <xf numFmtId="3" fontId="2" fillId="0" borderId="3" xfId="0" applyNumberFormat="1" applyFont="1" applyBorder="1" applyAlignment="1">
      <alignment horizontal="left" vertical="center" wrapText="1"/>
    </xf>
    <xf numFmtId="4" fontId="2" fillId="0" borderId="3" xfId="38" applyNumberFormat="1" applyFont="1" applyFill="1" applyBorder="1" applyAlignment="1">
      <alignment horizontal="center" vertical="center"/>
    </xf>
    <xf numFmtId="0" fontId="13" fillId="0" borderId="3" xfId="0" applyFont="1" applyBorder="1" applyAlignment="1">
      <alignment vertical="center"/>
    </xf>
    <xf numFmtId="0" fontId="13" fillId="0" borderId="3" xfId="0" applyFont="1" applyBorder="1" applyAlignment="1">
      <alignment horizontal="center"/>
    </xf>
    <xf numFmtId="4" fontId="10" fillId="4" borderId="3" xfId="38" applyNumberFormat="1" applyFont="1" applyFill="1" applyBorder="1" applyAlignment="1">
      <alignment horizontal="center" vertical="center"/>
    </xf>
    <xf numFmtId="49" fontId="2" fillId="3" borderId="3" xfId="0" applyNumberFormat="1" applyFont="1" applyFill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49" fontId="10" fillId="4" borderId="3" xfId="0" applyNumberFormat="1" applyFont="1" applyFill="1" applyBorder="1" applyAlignment="1">
      <alignment horizontal="center" vertical="center" wrapText="1"/>
    </xf>
    <xf numFmtId="49" fontId="3" fillId="0" borderId="0" xfId="5" applyNumberFormat="1" applyFont="1" applyFill="1" applyBorder="1" applyAlignment="1">
      <alignment horizontal="center" vertical="center" wrapText="1"/>
    </xf>
    <xf numFmtId="166" fontId="2" fillId="0" borderId="0" xfId="0" applyNumberFormat="1" applyFont="1" applyAlignment="1">
      <alignment horizontal="right" vertical="center" wrapText="1"/>
    </xf>
    <xf numFmtId="49" fontId="2" fillId="0" borderId="4" xfId="0" applyNumberFormat="1" applyFont="1" applyBorder="1" applyAlignment="1">
      <alignment horizontal="right" vertical="center" wrapText="1"/>
    </xf>
    <xf numFmtId="49" fontId="2" fillId="0" borderId="5" xfId="0" applyNumberFormat="1" applyFont="1" applyBorder="1" applyAlignment="1">
      <alignment horizontal="right" vertical="center" wrapText="1"/>
    </xf>
    <xf numFmtId="49" fontId="2" fillId="0" borderId="6" xfId="0" applyNumberFormat="1" applyFont="1" applyBorder="1" applyAlignment="1">
      <alignment horizontal="right" vertical="center" wrapText="1"/>
    </xf>
    <xf numFmtId="49" fontId="16" fillId="0" borderId="4" xfId="0" applyNumberFormat="1" applyFont="1" applyBorder="1" applyAlignment="1">
      <alignment horizontal="center" vertical="center" wrapText="1"/>
    </xf>
    <xf numFmtId="49" fontId="16" fillId="0" borderId="5" xfId="0" applyNumberFormat="1" applyFont="1" applyBorder="1" applyAlignment="1">
      <alignment horizontal="center" vertical="center" wrapText="1"/>
    </xf>
    <xf numFmtId="49" fontId="16" fillId="0" borderId="6" xfId="0" applyNumberFormat="1" applyFont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center" vertical="center" wrapText="1"/>
    </xf>
    <xf numFmtId="49" fontId="2" fillId="0" borderId="6" xfId="0" applyNumberFormat="1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/>
    </xf>
    <xf numFmtId="0" fontId="13" fillId="0" borderId="5" xfId="0" applyFont="1" applyBorder="1" applyAlignment="1">
      <alignment horizontal="center"/>
    </xf>
    <xf numFmtId="0" fontId="13" fillId="0" borderId="6" xfId="0" applyFont="1" applyBorder="1" applyAlignment="1">
      <alignment horizontal="center"/>
    </xf>
  </cellXfs>
  <cellStyles count="39">
    <cellStyle name="Акт" xfId="9" xr:uid="{00000000-0005-0000-0000-000000000000}"/>
    <cellStyle name="АктМТСН" xfId="10" xr:uid="{00000000-0005-0000-0000-000001000000}"/>
    <cellStyle name="ВедРесурсов" xfId="11" xr:uid="{00000000-0005-0000-0000-000002000000}"/>
    <cellStyle name="ВедРесурсовАкт" xfId="12" xr:uid="{00000000-0005-0000-0000-000003000000}"/>
    <cellStyle name="Индексы" xfId="13" xr:uid="{00000000-0005-0000-0000-000004000000}"/>
    <cellStyle name="Итоги" xfId="14" xr:uid="{00000000-0005-0000-0000-000005000000}"/>
    <cellStyle name="ИтогоАктБазЦ" xfId="15" xr:uid="{00000000-0005-0000-0000-000006000000}"/>
    <cellStyle name="ИтогоАктБИМ" xfId="16" xr:uid="{00000000-0005-0000-0000-000007000000}"/>
    <cellStyle name="ИтогоАктРесМет" xfId="17" xr:uid="{00000000-0005-0000-0000-000008000000}"/>
    <cellStyle name="ИтогоБазЦ" xfId="18" xr:uid="{00000000-0005-0000-0000-000009000000}"/>
    <cellStyle name="ИтогоБИМ" xfId="19" xr:uid="{00000000-0005-0000-0000-00000A000000}"/>
    <cellStyle name="ИтогоРесМет" xfId="20" xr:uid="{00000000-0005-0000-0000-00000B000000}"/>
    <cellStyle name="ЛокСмета" xfId="21" xr:uid="{00000000-0005-0000-0000-00000C000000}"/>
    <cellStyle name="ЛокСмМТСН" xfId="22" xr:uid="{00000000-0005-0000-0000-00000D000000}"/>
    <cellStyle name="М29" xfId="23" xr:uid="{00000000-0005-0000-0000-00000E000000}"/>
    <cellStyle name="ОбСмета" xfId="24" xr:uid="{00000000-0005-0000-0000-00000F000000}"/>
    <cellStyle name="Обычный" xfId="0" builtinId="0"/>
    <cellStyle name="Обычный 14" xfId="2" xr:uid="{00000000-0005-0000-0000-000011000000}"/>
    <cellStyle name="Обычный 14 2" xfId="36" xr:uid="{00000000-0005-0000-0000-000012000000}"/>
    <cellStyle name="Обычный 18" xfId="3" xr:uid="{00000000-0005-0000-0000-000013000000}"/>
    <cellStyle name="Обычный 2" xfId="25" xr:uid="{00000000-0005-0000-0000-000014000000}"/>
    <cellStyle name="Обычный 2 2 3" xfId="4" xr:uid="{00000000-0005-0000-0000-000015000000}"/>
    <cellStyle name="Обычный 3" xfId="1" xr:uid="{00000000-0005-0000-0000-000016000000}"/>
    <cellStyle name="Обычный 3 2" xfId="8" xr:uid="{00000000-0005-0000-0000-000017000000}"/>
    <cellStyle name="Обычный 4" xfId="26" xr:uid="{00000000-0005-0000-0000-000018000000}"/>
    <cellStyle name="Параметр" xfId="27" xr:uid="{00000000-0005-0000-0000-000019000000}"/>
    <cellStyle name="ПеременныеСметы" xfId="28" xr:uid="{00000000-0005-0000-0000-00001A000000}"/>
    <cellStyle name="РесСмета" xfId="29" xr:uid="{00000000-0005-0000-0000-00001B000000}"/>
    <cellStyle name="СводкаСтоимРаб" xfId="30" xr:uid="{00000000-0005-0000-0000-00001C000000}"/>
    <cellStyle name="СводРасч" xfId="31" xr:uid="{00000000-0005-0000-0000-00001D000000}"/>
    <cellStyle name="Титул" xfId="32" xr:uid="{00000000-0005-0000-0000-00001E000000}"/>
    <cellStyle name="Титул 2" xfId="33" xr:uid="{00000000-0005-0000-0000-00001F000000}"/>
    <cellStyle name="Финансовый 4" xfId="5" xr:uid="{00000000-0005-0000-0000-000020000000}"/>
    <cellStyle name="Финансовый 4 2" xfId="37" xr:uid="{B0321372-F281-4100-B301-2A61F8D1EE9E}"/>
    <cellStyle name="Финансовый 4 2 2" xfId="38" xr:uid="{201726F1-D269-4A27-8CED-8D29D1B37DB0}"/>
    <cellStyle name="Финансовый 5" xfId="6" xr:uid="{00000000-0005-0000-0000-000021000000}"/>
    <cellStyle name="Финансовый 5 2" xfId="7" xr:uid="{00000000-0005-0000-0000-000022000000}"/>
    <cellStyle name="Хвост" xfId="34" xr:uid="{00000000-0005-0000-0000-000023000000}"/>
    <cellStyle name="Экспертиза" xfId="35" xr:uid="{00000000-0005-0000-0000-000024000000}"/>
  </cellStyles>
  <dxfs count="7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75"/>
  <sheetViews>
    <sheetView tabSelected="1" view="pageBreakPreview" topLeftCell="A37" zoomScale="85" zoomScaleNormal="85" zoomScaleSheetLayoutView="85" workbookViewId="0">
      <selection activeCell="D49" sqref="D49"/>
    </sheetView>
  </sheetViews>
  <sheetFormatPr defaultColWidth="9.140625" defaultRowHeight="15.75" x14ac:dyDescent="0.25"/>
  <cols>
    <col min="1" max="1" width="14.5703125" style="24" customWidth="1"/>
    <col min="2" max="2" width="91.85546875" style="3" customWidth="1"/>
    <col min="3" max="5" width="14.42578125" style="2" customWidth="1"/>
    <col min="6" max="6" width="20.42578125" style="2" customWidth="1"/>
    <col min="7" max="16384" width="9.140625" style="2"/>
  </cols>
  <sheetData>
    <row r="1" spans="1:6" ht="34.5" hidden="1" customHeight="1" x14ac:dyDescent="0.25">
      <c r="A1" s="7"/>
      <c r="B1" s="8" t="s">
        <v>0</v>
      </c>
      <c r="C1" s="8" t="s">
        <v>1</v>
      </c>
      <c r="D1" s="8"/>
      <c r="E1" s="8"/>
      <c r="F1" s="8" t="s">
        <v>2</v>
      </c>
    </row>
    <row r="2" spans="1:6" ht="31.5" hidden="1" customHeight="1" x14ac:dyDescent="0.25">
      <c r="A2" s="9" t="s">
        <v>3</v>
      </c>
      <c r="B2" s="10" t="s">
        <v>4</v>
      </c>
      <c r="C2" s="11"/>
      <c r="D2" s="11"/>
      <c r="E2" s="11"/>
      <c r="F2" s="12"/>
    </row>
    <row r="3" spans="1:6" ht="31.5" hidden="1" customHeight="1" x14ac:dyDescent="0.25">
      <c r="A3" s="13" t="s">
        <v>5</v>
      </c>
      <c r="B3" s="14" t="s">
        <v>6</v>
      </c>
      <c r="C3" s="15" t="s">
        <v>7</v>
      </c>
      <c r="D3" s="15"/>
      <c r="E3" s="15"/>
      <c r="F3" s="16">
        <v>556</v>
      </c>
    </row>
    <row r="4" spans="1:6" ht="31.5" hidden="1" customHeight="1" x14ac:dyDescent="0.25">
      <c r="A4" s="13" t="s">
        <v>8</v>
      </c>
      <c r="B4" s="14" t="s">
        <v>9</v>
      </c>
      <c r="C4" s="15" t="s">
        <v>10</v>
      </c>
      <c r="D4" s="15"/>
      <c r="E4" s="15"/>
      <c r="F4" s="16">
        <v>332</v>
      </c>
    </row>
    <row r="5" spans="1:6" ht="31.5" hidden="1" customHeight="1" x14ac:dyDescent="0.25">
      <c r="A5" s="13" t="s">
        <v>11</v>
      </c>
      <c r="B5" s="14" t="s">
        <v>12</v>
      </c>
      <c r="C5" s="15" t="s">
        <v>10</v>
      </c>
      <c r="D5" s="15"/>
      <c r="E5" s="15"/>
      <c r="F5" s="16">
        <v>227</v>
      </c>
    </row>
    <row r="6" spans="1:6" ht="31.5" hidden="1" customHeight="1" x14ac:dyDescent="0.25">
      <c r="A6" s="13" t="s">
        <v>13</v>
      </c>
      <c r="B6" s="14" t="s">
        <v>14</v>
      </c>
      <c r="C6" s="15" t="s">
        <v>10</v>
      </c>
      <c r="D6" s="15"/>
      <c r="E6" s="15"/>
      <c r="F6" s="16">
        <v>258</v>
      </c>
    </row>
    <row r="7" spans="1:6" ht="31.5" hidden="1" customHeight="1" x14ac:dyDescent="0.25">
      <c r="A7" s="13" t="s">
        <v>15</v>
      </c>
      <c r="B7" s="14" t="s">
        <v>16</v>
      </c>
      <c r="C7" s="15" t="s">
        <v>10</v>
      </c>
      <c r="D7" s="15"/>
      <c r="E7" s="15"/>
      <c r="F7" s="16">
        <v>163</v>
      </c>
    </row>
    <row r="8" spans="1:6" ht="31.5" hidden="1" customHeight="1" x14ac:dyDescent="0.25">
      <c r="A8" s="13" t="s">
        <v>17</v>
      </c>
      <c r="B8" s="14" t="s">
        <v>18</v>
      </c>
      <c r="C8" s="15" t="s">
        <v>10</v>
      </c>
      <c r="D8" s="15"/>
      <c r="E8" s="15"/>
      <c r="F8" s="16">
        <v>71</v>
      </c>
    </row>
    <row r="9" spans="1:6" ht="31.5" hidden="1" customHeight="1" x14ac:dyDescent="0.25">
      <c r="A9" s="13" t="s">
        <v>19</v>
      </c>
      <c r="B9" s="14" t="s">
        <v>20</v>
      </c>
      <c r="C9" s="15" t="s">
        <v>10</v>
      </c>
      <c r="D9" s="15"/>
      <c r="E9" s="15"/>
      <c r="F9" s="16">
        <v>43</v>
      </c>
    </row>
    <row r="10" spans="1:6" ht="31.5" hidden="1" customHeight="1" x14ac:dyDescent="0.25">
      <c r="A10" s="13" t="s">
        <v>21</v>
      </c>
      <c r="B10" s="14" t="s">
        <v>22</v>
      </c>
      <c r="C10" s="15" t="s">
        <v>10</v>
      </c>
      <c r="D10" s="15"/>
      <c r="E10" s="15"/>
      <c r="F10" s="16">
        <v>345</v>
      </c>
    </row>
    <row r="11" spans="1:6" ht="31.5" hidden="1" customHeight="1" x14ac:dyDescent="0.25">
      <c r="A11" s="13" t="s">
        <v>23</v>
      </c>
      <c r="B11" s="14" t="s">
        <v>24</v>
      </c>
      <c r="C11" s="15" t="s">
        <v>10</v>
      </c>
      <c r="D11" s="15"/>
      <c r="E11" s="15"/>
      <c r="F11" s="16">
        <v>225</v>
      </c>
    </row>
    <row r="12" spans="1:6" ht="31.5" hidden="1" customHeight="1" x14ac:dyDescent="0.25">
      <c r="A12" s="13" t="s">
        <v>25</v>
      </c>
      <c r="B12" s="14" t="s">
        <v>26</v>
      </c>
      <c r="C12" s="15" t="s">
        <v>10</v>
      </c>
      <c r="D12" s="15"/>
      <c r="E12" s="15"/>
      <c r="F12" s="16">
        <v>663</v>
      </c>
    </row>
    <row r="13" spans="1:6" ht="31.5" hidden="1" customHeight="1" x14ac:dyDescent="0.25">
      <c r="A13" s="13" t="s">
        <v>27</v>
      </c>
      <c r="B13" s="14" t="s">
        <v>28</v>
      </c>
      <c r="C13" s="15" t="s">
        <v>10</v>
      </c>
      <c r="D13" s="15"/>
      <c r="E13" s="15"/>
      <c r="F13" s="16">
        <v>4</v>
      </c>
    </row>
    <row r="14" spans="1:6" ht="31.5" hidden="1" customHeight="1" x14ac:dyDescent="0.25">
      <c r="A14" s="13" t="s">
        <v>29</v>
      </c>
      <c r="B14" s="17" t="s">
        <v>30</v>
      </c>
      <c r="C14" s="18" t="s">
        <v>31</v>
      </c>
      <c r="D14" s="18"/>
      <c r="E14" s="18"/>
      <c r="F14" s="16">
        <v>22614</v>
      </c>
    </row>
    <row r="15" spans="1:6" ht="31.5" hidden="1" customHeight="1" x14ac:dyDescent="0.25">
      <c r="A15" s="13" t="s">
        <v>32</v>
      </c>
      <c r="B15" s="17" t="s">
        <v>33</v>
      </c>
      <c r="C15" s="18" t="s">
        <v>31</v>
      </c>
      <c r="D15" s="18"/>
      <c r="E15" s="18"/>
      <c r="F15" s="16">
        <v>5789</v>
      </c>
    </row>
    <row r="16" spans="1:6" ht="31.5" hidden="1" customHeight="1" x14ac:dyDescent="0.25">
      <c r="A16" s="13" t="s">
        <v>34</v>
      </c>
      <c r="B16" s="17" t="s">
        <v>35</v>
      </c>
      <c r="C16" s="18" t="s">
        <v>31</v>
      </c>
      <c r="D16" s="18"/>
      <c r="E16" s="18"/>
      <c r="F16" s="16">
        <v>20</v>
      </c>
    </row>
    <row r="17" spans="1:6" ht="31.5" hidden="1" customHeight="1" x14ac:dyDescent="0.25">
      <c r="A17" s="13" t="s">
        <v>36</v>
      </c>
      <c r="B17" s="17" t="s">
        <v>37</v>
      </c>
      <c r="C17" s="18" t="s">
        <v>10</v>
      </c>
      <c r="D17" s="18"/>
      <c r="E17" s="18"/>
      <c r="F17" s="16">
        <v>135</v>
      </c>
    </row>
    <row r="18" spans="1:6" ht="45.75" hidden="1" customHeight="1" x14ac:dyDescent="0.25">
      <c r="A18" s="13" t="s">
        <v>38</v>
      </c>
      <c r="B18" s="17" t="s">
        <v>39</v>
      </c>
      <c r="C18" s="18" t="s">
        <v>10</v>
      </c>
      <c r="D18" s="18"/>
      <c r="E18" s="18"/>
      <c r="F18" s="16">
        <v>40</v>
      </c>
    </row>
    <row r="19" spans="1:6" ht="31.5" hidden="1" customHeight="1" x14ac:dyDescent="0.25">
      <c r="A19" s="9" t="s">
        <v>40</v>
      </c>
      <c r="B19" s="10" t="s">
        <v>41</v>
      </c>
      <c r="C19" s="11"/>
      <c r="D19" s="11"/>
      <c r="E19" s="11"/>
      <c r="F19" s="11"/>
    </row>
    <row r="20" spans="1:6" ht="31.5" hidden="1" customHeight="1" x14ac:dyDescent="0.25">
      <c r="A20" s="13" t="s">
        <v>42</v>
      </c>
      <c r="B20" s="14" t="s">
        <v>43</v>
      </c>
      <c r="C20" s="15" t="s">
        <v>7</v>
      </c>
      <c r="D20" s="15"/>
      <c r="E20" s="15"/>
      <c r="F20" s="16">
        <v>3139</v>
      </c>
    </row>
    <row r="21" spans="1:6" ht="31.5" hidden="1" customHeight="1" x14ac:dyDescent="0.25">
      <c r="A21" s="13" t="s">
        <v>44</v>
      </c>
      <c r="B21" s="14" t="s">
        <v>9</v>
      </c>
      <c r="C21" s="15" t="s">
        <v>10</v>
      </c>
      <c r="D21" s="15"/>
      <c r="E21" s="15"/>
      <c r="F21" s="16">
        <v>2199</v>
      </c>
    </row>
    <row r="22" spans="1:6" ht="31.5" hidden="1" customHeight="1" x14ac:dyDescent="0.25">
      <c r="A22" s="13" t="s">
        <v>45</v>
      </c>
      <c r="B22" s="14" t="s">
        <v>12</v>
      </c>
      <c r="C22" s="15" t="s">
        <v>10</v>
      </c>
      <c r="D22" s="15"/>
      <c r="E22" s="15"/>
      <c r="F22" s="16">
        <v>940</v>
      </c>
    </row>
    <row r="23" spans="1:6" ht="31.5" hidden="1" customHeight="1" x14ac:dyDescent="0.25">
      <c r="A23" s="13" t="s">
        <v>46</v>
      </c>
      <c r="B23" s="14" t="s">
        <v>14</v>
      </c>
      <c r="C23" s="15" t="s">
        <v>10</v>
      </c>
      <c r="D23" s="15"/>
      <c r="E23" s="15"/>
      <c r="F23" s="16">
        <v>1494</v>
      </c>
    </row>
    <row r="24" spans="1:6" ht="31.5" hidden="1" customHeight="1" x14ac:dyDescent="0.25">
      <c r="A24" s="13" t="s">
        <v>47</v>
      </c>
      <c r="B24" s="14" t="s">
        <v>16</v>
      </c>
      <c r="C24" s="15" t="s">
        <v>10</v>
      </c>
      <c r="D24" s="15"/>
      <c r="E24" s="15"/>
      <c r="F24" s="16">
        <v>616</v>
      </c>
    </row>
    <row r="25" spans="1:6" ht="31.5" hidden="1" customHeight="1" x14ac:dyDescent="0.25">
      <c r="A25" s="13" t="s">
        <v>13</v>
      </c>
      <c r="B25" s="14" t="s">
        <v>18</v>
      </c>
      <c r="C25" s="15" t="s">
        <v>10</v>
      </c>
      <c r="D25" s="15"/>
      <c r="E25" s="15"/>
      <c r="F25" s="16">
        <v>695</v>
      </c>
    </row>
    <row r="26" spans="1:6" ht="31.5" hidden="1" customHeight="1" x14ac:dyDescent="0.25">
      <c r="A26" s="13" t="s">
        <v>15</v>
      </c>
      <c r="B26" s="14" t="s">
        <v>20</v>
      </c>
      <c r="C26" s="15" t="s">
        <v>10</v>
      </c>
      <c r="D26" s="15"/>
      <c r="E26" s="15"/>
      <c r="F26" s="16">
        <v>303</v>
      </c>
    </row>
    <row r="27" spans="1:6" ht="31.5" hidden="1" customHeight="1" x14ac:dyDescent="0.25">
      <c r="A27" s="13" t="s">
        <v>48</v>
      </c>
      <c r="B27" s="14" t="s">
        <v>22</v>
      </c>
      <c r="C27" s="15" t="s">
        <v>10</v>
      </c>
      <c r="D27" s="15"/>
      <c r="E27" s="15"/>
      <c r="F27" s="16">
        <v>2199</v>
      </c>
    </row>
    <row r="28" spans="1:6" ht="31.5" hidden="1" customHeight="1" x14ac:dyDescent="0.25">
      <c r="A28" s="13" t="s">
        <v>49</v>
      </c>
      <c r="B28" s="14" t="s">
        <v>24</v>
      </c>
      <c r="C28" s="15" t="s">
        <v>10</v>
      </c>
      <c r="D28" s="15"/>
      <c r="E28" s="15"/>
      <c r="F28" s="16">
        <v>940</v>
      </c>
    </row>
    <row r="29" spans="1:6" ht="31.5" hidden="1" customHeight="1" x14ac:dyDescent="0.25">
      <c r="A29" s="13" t="s">
        <v>50</v>
      </c>
      <c r="B29" s="14" t="s">
        <v>26</v>
      </c>
      <c r="C29" s="15" t="s">
        <v>10</v>
      </c>
      <c r="D29" s="15"/>
      <c r="E29" s="15"/>
      <c r="F29" s="16">
        <v>3165</v>
      </c>
    </row>
    <row r="30" spans="1:6" ht="31.5" hidden="1" customHeight="1" x14ac:dyDescent="0.25">
      <c r="A30" s="13" t="s">
        <v>51</v>
      </c>
      <c r="B30" s="14" t="s">
        <v>28</v>
      </c>
      <c r="C30" s="15" t="s">
        <v>10</v>
      </c>
      <c r="D30" s="15"/>
      <c r="E30" s="15"/>
      <c r="F30" s="16">
        <v>82</v>
      </c>
    </row>
    <row r="31" spans="1:6" ht="31.5" hidden="1" customHeight="1" x14ac:dyDescent="0.25">
      <c r="A31" s="13" t="s">
        <v>52</v>
      </c>
      <c r="B31" s="17" t="s">
        <v>30</v>
      </c>
      <c r="C31" s="18" t="s">
        <v>31</v>
      </c>
      <c r="D31" s="18"/>
      <c r="E31" s="18"/>
      <c r="F31" s="16">
        <v>126820</v>
      </c>
    </row>
    <row r="32" spans="1:6" ht="31.5" hidden="1" customHeight="1" x14ac:dyDescent="0.25">
      <c r="A32" s="13" t="s">
        <v>53</v>
      </c>
      <c r="B32" s="17" t="s">
        <v>33</v>
      </c>
      <c r="C32" s="18" t="s">
        <v>31</v>
      </c>
      <c r="D32" s="18"/>
      <c r="E32" s="18"/>
      <c r="F32" s="16">
        <v>9767</v>
      </c>
    </row>
    <row r="33" spans="1:6" ht="31.5" hidden="1" customHeight="1" x14ac:dyDescent="0.25">
      <c r="A33" s="13" t="s">
        <v>54</v>
      </c>
      <c r="B33" s="17" t="s">
        <v>55</v>
      </c>
      <c r="C33" s="18" t="s">
        <v>31</v>
      </c>
      <c r="D33" s="18"/>
      <c r="E33" s="18"/>
      <c r="F33" s="16">
        <v>1792</v>
      </c>
    </row>
    <row r="34" spans="1:6" ht="31.5" hidden="1" customHeight="1" x14ac:dyDescent="0.25">
      <c r="A34" s="13" t="s">
        <v>56</v>
      </c>
      <c r="B34" s="17" t="s">
        <v>57</v>
      </c>
      <c r="C34" s="18" t="s">
        <v>31</v>
      </c>
      <c r="D34" s="18"/>
      <c r="E34" s="18"/>
      <c r="F34" s="16">
        <v>5346</v>
      </c>
    </row>
    <row r="35" spans="1:6" ht="31.5" hidden="1" customHeight="1" x14ac:dyDescent="0.25">
      <c r="A35" s="13" t="s">
        <v>58</v>
      </c>
      <c r="B35" s="17" t="s">
        <v>35</v>
      </c>
      <c r="C35" s="18" t="s">
        <v>31</v>
      </c>
      <c r="D35" s="18"/>
      <c r="E35" s="18"/>
      <c r="F35" s="16">
        <v>360</v>
      </c>
    </row>
    <row r="36" spans="1:6" ht="31.5" hidden="1" customHeight="1" x14ac:dyDescent="0.25">
      <c r="A36" s="19" t="s">
        <v>59</v>
      </c>
      <c r="B36" s="20" t="s">
        <v>37</v>
      </c>
      <c r="C36" s="21" t="s">
        <v>10</v>
      </c>
      <c r="D36" s="21"/>
      <c r="E36" s="21"/>
      <c r="F36" s="22">
        <v>686</v>
      </c>
    </row>
    <row r="37" spans="1:6" ht="46.5" customHeight="1" x14ac:dyDescent="0.25">
      <c r="A37" s="23"/>
      <c r="B37" s="42" t="s">
        <v>116</v>
      </c>
      <c r="C37" s="42"/>
      <c r="D37" s="42"/>
      <c r="E37" s="42"/>
      <c r="F37" s="42"/>
    </row>
    <row r="38" spans="1:6" ht="69.75" customHeight="1" x14ac:dyDescent="0.25">
      <c r="A38" s="41" t="s">
        <v>125</v>
      </c>
      <c r="B38" s="41"/>
      <c r="C38" s="41"/>
      <c r="D38" s="41"/>
      <c r="E38" s="41"/>
      <c r="F38" s="41"/>
    </row>
    <row r="39" spans="1:6" ht="14.1" customHeight="1" x14ac:dyDescent="0.25">
      <c r="A39" s="23"/>
      <c r="B39" s="1"/>
      <c r="C39" s="1"/>
      <c r="D39" s="1"/>
      <c r="E39" s="1"/>
      <c r="F39" s="1"/>
    </row>
    <row r="40" spans="1:6" ht="47.25" customHeight="1" x14ac:dyDescent="0.25">
      <c r="A40" s="4" t="s">
        <v>62</v>
      </c>
      <c r="B40" s="5" t="s">
        <v>60</v>
      </c>
      <c r="C40" s="6" t="s">
        <v>1</v>
      </c>
      <c r="D40" s="5" t="s">
        <v>61</v>
      </c>
      <c r="E40" s="5" t="s">
        <v>117</v>
      </c>
      <c r="F40" s="5" t="s">
        <v>118</v>
      </c>
    </row>
    <row r="41" spans="1:6" x14ac:dyDescent="0.25">
      <c r="A41" s="27">
        <v>1</v>
      </c>
      <c r="B41" s="28" t="s">
        <v>63</v>
      </c>
      <c r="C41" s="29"/>
      <c r="D41" s="30"/>
      <c r="E41" s="30"/>
      <c r="F41" s="30"/>
    </row>
    <row r="42" spans="1:6" x14ac:dyDescent="0.25">
      <c r="A42" s="40" t="s">
        <v>89</v>
      </c>
      <c r="B42" s="28" t="s">
        <v>64</v>
      </c>
      <c r="C42" s="29"/>
      <c r="D42" s="31"/>
      <c r="E42" s="31"/>
      <c r="F42" s="31"/>
    </row>
    <row r="43" spans="1:6" x14ac:dyDescent="0.25">
      <c r="A43" s="38" t="s">
        <v>90</v>
      </c>
      <c r="B43" s="26" t="s">
        <v>65</v>
      </c>
      <c r="C43" s="25" t="s">
        <v>31</v>
      </c>
      <c r="D43" s="34">
        <v>83</v>
      </c>
      <c r="E43" s="34"/>
      <c r="F43" s="34"/>
    </row>
    <row r="44" spans="1:6" x14ac:dyDescent="0.25">
      <c r="A44" s="39" t="s">
        <v>91</v>
      </c>
      <c r="B44" s="33" t="s">
        <v>66</v>
      </c>
      <c r="C44" s="32" t="s">
        <v>31</v>
      </c>
      <c r="D44" s="34">
        <v>213</v>
      </c>
      <c r="E44" s="34"/>
      <c r="F44" s="34"/>
    </row>
    <row r="45" spans="1:6" x14ac:dyDescent="0.25">
      <c r="A45" s="38" t="s">
        <v>92</v>
      </c>
      <c r="B45" s="26" t="s">
        <v>67</v>
      </c>
      <c r="C45" s="25" t="s">
        <v>10</v>
      </c>
      <c r="D45" s="34">
        <f>2+1</f>
        <v>3</v>
      </c>
      <c r="E45" s="34"/>
      <c r="F45" s="34"/>
    </row>
    <row r="46" spans="1:6" x14ac:dyDescent="0.25">
      <c r="A46" s="39" t="s">
        <v>93</v>
      </c>
      <c r="B46" s="26" t="s">
        <v>68</v>
      </c>
      <c r="C46" s="25" t="s">
        <v>31</v>
      </c>
      <c r="D46" s="34">
        <f>67+128</f>
        <v>195</v>
      </c>
      <c r="E46" s="34"/>
      <c r="F46" s="34"/>
    </row>
    <row r="47" spans="1:6" x14ac:dyDescent="0.25">
      <c r="A47" s="38" t="s">
        <v>94</v>
      </c>
      <c r="B47" s="26" t="s">
        <v>69</v>
      </c>
      <c r="C47" s="25" t="s">
        <v>10</v>
      </c>
      <c r="D47" s="34">
        <v>1</v>
      </c>
      <c r="E47" s="34"/>
      <c r="F47" s="34"/>
    </row>
    <row r="48" spans="1:6" ht="31.5" x14ac:dyDescent="0.25">
      <c r="A48" s="39" t="s">
        <v>95</v>
      </c>
      <c r="B48" s="33" t="s">
        <v>70</v>
      </c>
      <c r="C48" s="32" t="s">
        <v>10</v>
      </c>
      <c r="D48" s="34">
        <v>1</v>
      </c>
      <c r="E48" s="34"/>
      <c r="F48" s="34"/>
    </row>
    <row r="49" spans="1:6" x14ac:dyDescent="0.25">
      <c r="A49" s="38" t="s">
        <v>96</v>
      </c>
      <c r="B49" s="26" t="s">
        <v>71</v>
      </c>
      <c r="C49" s="25" t="s">
        <v>31</v>
      </c>
      <c r="D49" s="34">
        <v>133.5</v>
      </c>
      <c r="E49" s="34"/>
      <c r="F49" s="34"/>
    </row>
    <row r="50" spans="1:6" x14ac:dyDescent="0.25">
      <c r="A50" s="40" t="s">
        <v>97</v>
      </c>
      <c r="B50" s="28" t="s">
        <v>72</v>
      </c>
      <c r="C50" s="29"/>
      <c r="D50" s="37"/>
      <c r="E50" s="37"/>
      <c r="F50" s="37"/>
    </row>
    <row r="51" spans="1:6" x14ac:dyDescent="0.25">
      <c r="A51" s="38" t="s">
        <v>98</v>
      </c>
      <c r="B51" s="26" t="s">
        <v>73</v>
      </c>
      <c r="C51" s="25" t="s">
        <v>31</v>
      </c>
      <c r="D51" s="34">
        <f>13.5+56.5</f>
        <v>70</v>
      </c>
      <c r="E51" s="34"/>
      <c r="F51" s="34"/>
    </row>
    <row r="52" spans="1:6" x14ac:dyDescent="0.25">
      <c r="A52" s="39" t="s">
        <v>99</v>
      </c>
      <c r="B52" s="33" t="s">
        <v>74</v>
      </c>
      <c r="C52" s="32" t="s">
        <v>31</v>
      </c>
      <c r="D52" s="34">
        <f>13.5+56.5</f>
        <v>70</v>
      </c>
      <c r="E52" s="34"/>
      <c r="F52" s="34"/>
    </row>
    <row r="53" spans="1:6" x14ac:dyDescent="0.25">
      <c r="A53" s="38" t="s">
        <v>100</v>
      </c>
      <c r="B53" s="33" t="s">
        <v>75</v>
      </c>
      <c r="C53" s="32" t="s">
        <v>76</v>
      </c>
      <c r="D53" s="34">
        <f>0.03959+0.01197+0.00031</f>
        <v>5.1869999999999999E-2</v>
      </c>
      <c r="E53" s="34"/>
      <c r="F53" s="34"/>
    </row>
    <row r="54" spans="1:6" x14ac:dyDescent="0.25">
      <c r="A54" s="39" t="s">
        <v>101</v>
      </c>
      <c r="B54" s="33" t="s">
        <v>68</v>
      </c>
      <c r="C54" s="32" t="s">
        <v>31</v>
      </c>
      <c r="D54" s="34">
        <f>180</f>
        <v>180</v>
      </c>
      <c r="E54" s="34"/>
      <c r="F54" s="34"/>
    </row>
    <row r="55" spans="1:6" x14ac:dyDescent="0.25">
      <c r="A55" s="38" t="s">
        <v>102</v>
      </c>
      <c r="B55" s="33" t="s">
        <v>77</v>
      </c>
      <c r="C55" s="32" t="s">
        <v>7</v>
      </c>
      <c r="D55" s="34">
        <f>16.2+1.31+16</f>
        <v>33.51</v>
      </c>
      <c r="E55" s="34"/>
      <c r="F55" s="34"/>
    </row>
    <row r="56" spans="1:6" x14ac:dyDescent="0.25">
      <c r="A56" s="39" t="s">
        <v>103</v>
      </c>
      <c r="B56" s="26" t="s">
        <v>78</v>
      </c>
      <c r="C56" s="25" t="s">
        <v>7</v>
      </c>
      <c r="D56" s="34">
        <v>13.53</v>
      </c>
      <c r="E56" s="34"/>
      <c r="F56" s="34"/>
    </row>
    <row r="57" spans="1:6" x14ac:dyDescent="0.25">
      <c r="A57" s="38" t="s">
        <v>104</v>
      </c>
      <c r="B57" s="26" t="s">
        <v>79</v>
      </c>
      <c r="C57" s="25" t="s">
        <v>7</v>
      </c>
      <c r="D57" s="34">
        <v>26.26</v>
      </c>
      <c r="E57" s="34"/>
      <c r="F57" s="34"/>
    </row>
    <row r="58" spans="1:6" x14ac:dyDescent="0.25">
      <c r="A58" s="39" t="s">
        <v>105</v>
      </c>
      <c r="B58" s="35" t="s">
        <v>80</v>
      </c>
      <c r="C58" s="36" t="s">
        <v>31</v>
      </c>
      <c r="D58" s="34">
        <v>71</v>
      </c>
      <c r="E58" s="34"/>
      <c r="F58" s="34"/>
    </row>
    <row r="59" spans="1:6" x14ac:dyDescent="0.25">
      <c r="A59" s="38" t="s">
        <v>106</v>
      </c>
      <c r="B59" s="35" t="s">
        <v>81</v>
      </c>
      <c r="C59" s="36" t="s">
        <v>76</v>
      </c>
      <c r="D59" s="34">
        <v>23</v>
      </c>
      <c r="E59" s="34"/>
      <c r="F59" s="34"/>
    </row>
    <row r="60" spans="1:6" x14ac:dyDescent="0.25">
      <c r="A60" s="39" t="s">
        <v>107</v>
      </c>
      <c r="B60" s="35" t="s">
        <v>71</v>
      </c>
      <c r="C60" s="36" t="s">
        <v>31</v>
      </c>
      <c r="D60" s="34">
        <v>6</v>
      </c>
      <c r="E60" s="34"/>
      <c r="F60" s="34"/>
    </row>
    <row r="61" spans="1:6" x14ac:dyDescent="0.25">
      <c r="A61" s="38" t="s">
        <v>108</v>
      </c>
      <c r="B61" s="35" t="s">
        <v>82</v>
      </c>
      <c r="C61" s="36" t="s">
        <v>31</v>
      </c>
      <c r="D61" s="34">
        <v>12</v>
      </c>
      <c r="E61" s="34"/>
      <c r="F61" s="34"/>
    </row>
    <row r="62" spans="1:6" x14ac:dyDescent="0.25">
      <c r="A62" s="39" t="s">
        <v>109</v>
      </c>
      <c r="B62" s="35" t="s">
        <v>83</v>
      </c>
      <c r="C62" s="36" t="s">
        <v>31</v>
      </c>
      <c r="D62" s="34">
        <v>98</v>
      </c>
      <c r="E62" s="34"/>
      <c r="F62" s="34"/>
    </row>
    <row r="63" spans="1:6" x14ac:dyDescent="0.25">
      <c r="A63" s="38" t="s">
        <v>110</v>
      </c>
      <c r="B63" s="35" t="s">
        <v>74</v>
      </c>
      <c r="C63" s="36" t="s">
        <v>31</v>
      </c>
      <c r="D63" s="34">
        <v>97</v>
      </c>
      <c r="E63" s="34"/>
      <c r="F63" s="34"/>
    </row>
    <row r="64" spans="1:6" x14ac:dyDescent="0.25">
      <c r="A64" s="39" t="s">
        <v>111</v>
      </c>
      <c r="B64" s="35" t="s">
        <v>84</v>
      </c>
      <c r="C64" s="36" t="s">
        <v>10</v>
      </c>
      <c r="D64" s="34">
        <v>7</v>
      </c>
      <c r="E64" s="34"/>
      <c r="F64" s="34"/>
    </row>
    <row r="65" spans="1:6" x14ac:dyDescent="0.25">
      <c r="A65" s="38" t="s">
        <v>112</v>
      </c>
      <c r="B65" s="35" t="s">
        <v>68</v>
      </c>
      <c r="C65" s="36" t="s">
        <v>31</v>
      </c>
      <c r="D65" s="34">
        <v>137</v>
      </c>
      <c r="E65" s="34"/>
      <c r="F65" s="34"/>
    </row>
    <row r="66" spans="1:6" x14ac:dyDescent="0.25">
      <c r="A66" s="39" t="s">
        <v>113</v>
      </c>
      <c r="B66" s="35" t="s">
        <v>85</v>
      </c>
      <c r="C66" s="36" t="s">
        <v>76</v>
      </c>
      <c r="D66" s="34">
        <v>0.28000000000000003</v>
      </c>
      <c r="E66" s="34"/>
      <c r="F66" s="34"/>
    </row>
    <row r="67" spans="1:6" x14ac:dyDescent="0.25">
      <c r="A67" s="38" t="s">
        <v>114</v>
      </c>
      <c r="B67" s="35" t="s">
        <v>86</v>
      </c>
      <c r="C67" s="36" t="s">
        <v>10</v>
      </c>
      <c r="D67" s="34">
        <v>4</v>
      </c>
      <c r="E67" s="34"/>
      <c r="F67" s="34"/>
    </row>
    <row r="68" spans="1:6" x14ac:dyDescent="0.25">
      <c r="A68" s="39" t="s">
        <v>115</v>
      </c>
      <c r="B68" s="35" t="s">
        <v>87</v>
      </c>
      <c r="C68" s="36" t="s">
        <v>88</v>
      </c>
      <c r="D68" s="34">
        <v>38.94</v>
      </c>
      <c r="E68" s="34"/>
      <c r="F68" s="34"/>
    </row>
    <row r="69" spans="1:6" x14ac:dyDescent="0.25">
      <c r="A69" s="43" t="s">
        <v>119</v>
      </c>
      <c r="B69" s="44"/>
      <c r="C69" s="44"/>
      <c r="D69" s="45"/>
      <c r="E69" s="34"/>
      <c r="F69" s="34"/>
    </row>
    <row r="70" spans="1:6" x14ac:dyDescent="0.25">
      <c r="A70" s="43" t="s">
        <v>120</v>
      </c>
      <c r="B70" s="44"/>
      <c r="C70" s="44"/>
      <c r="D70" s="45"/>
      <c r="E70" s="34"/>
      <c r="F70" s="34"/>
    </row>
    <row r="71" spans="1:6" x14ac:dyDescent="0.25">
      <c r="A71" s="43" t="s">
        <v>121</v>
      </c>
      <c r="B71" s="44"/>
      <c r="C71" s="44"/>
      <c r="D71" s="45"/>
      <c r="E71" s="34"/>
      <c r="F71" s="34"/>
    </row>
    <row r="72" spans="1:6" ht="80.25" customHeight="1" x14ac:dyDescent="0.25">
      <c r="A72" s="46" t="s">
        <v>122</v>
      </c>
      <c r="B72" s="47"/>
      <c r="C72" s="47"/>
      <c r="D72" s="47"/>
      <c r="E72" s="47"/>
      <c r="F72" s="48"/>
    </row>
    <row r="73" spans="1:6" ht="35.25" customHeight="1" x14ac:dyDescent="0.25">
      <c r="A73" s="46" t="s">
        <v>123</v>
      </c>
      <c r="B73" s="47"/>
      <c r="C73" s="47"/>
      <c r="D73" s="47"/>
      <c r="E73" s="47"/>
      <c r="F73" s="48"/>
    </row>
    <row r="74" spans="1:6" x14ac:dyDescent="0.25">
      <c r="A74" s="46" t="s">
        <v>124</v>
      </c>
      <c r="B74" s="47"/>
      <c r="C74" s="47"/>
      <c r="D74" s="47"/>
      <c r="E74" s="47"/>
      <c r="F74" s="48"/>
    </row>
    <row r="75" spans="1:6" x14ac:dyDescent="0.25">
      <c r="A75" s="49"/>
      <c r="B75" s="50"/>
      <c r="C75" s="51"/>
      <c r="D75" s="52"/>
      <c r="E75" s="52"/>
      <c r="F75" s="53"/>
    </row>
  </sheetData>
  <mergeCells count="10">
    <mergeCell ref="A72:F72"/>
    <mergeCell ref="A74:F74"/>
    <mergeCell ref="A75:B75"/>
    <mergeCell ref="C75:F75"/>
    <mergeCell ref="A73:F73"/>
    <mergeCell ref="A38:F38"/>
    <mergeCell ref="B37:F37"/>
    <mergeCell ref="A69:D69"/>
    <mergeCell ref="A70:D70"/>
    <mergeCell ref="A71:D71"/>
  </mergeCells>
  <phoneticPr fontId="15" type="noConversion"/>
  <conditionalFormatting sqref="A41:A49">
    <cfRule type="duplicateValues" dxfId="6" priority="9"/>
  </conditionalFormatting>
  <conditionalFormatting sqref="A50">
    <cfRule type="duplicateValues" dxfId="5" priority="1"/>
  </conditionalFormatting>
  <conditionalFormatting sqref="A52 A54 A56 A58 A60 A62 A64 A66 A68:A75">
    <cfRule type="duplicateValues" dxfId="4" priority="5"/>
  </conditionalFormatting>
  <conditionalFormatting sqref="B41:B48">
    <cfRule type="duplicateValues" dxfId="3" priority="10"/>
  </conditionalFormatting>
  <conditionalFormatting sqref="B50">
    <cfRule type="duplicateValues" dxfId="2" priority="2"/>
  </conditionalFormatting>
  <conditionalFormatting sqref="B52">
    <cfRule type="duplicateValues" dxfId="1" priority="6"/>
  </conditionalFormatting>
  <conditionalFormatting sqref="B55">
    <cfRule type="duplicateValues" dxfId="0" priority="4"/>
  </conditionalFormatting>
  <printOptions horizontalCentered="1"/>
  <pageMargins left="0" right="0" top="0.74803149606299213" bottom="0.74803149606299213" header="0.31496062992125984" footer="0.31496062992125984"/>
  <pageSetup paperSize="9" scale="6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</vt:lpstr>
      <vt:lpstr>лист!Область_печати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Дикарева Ксения Сергеевна</cp:lastModifiedBy>
  <cp:lastPrinted>2025-01-27T14:56:31Z</cp:lastPrinted>
  <dcterms:created xsi:type="dcterms:W3CDTF">2022-11-01T14:18:00Z</dcterms:created>
  <dcterms:modified xsi:type="dcterms:W3CDTF">2025-05-15T10:09:40Z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CDB9C197C425426695B59B492325AFDD</vt:lpwstr>
  </property>
  <property fmtid="{D5CDD505-2E9C-101B-9397-08002B2CF9AE}" pid="3" name="KSOProductBuildVer">
    <vt:lpwstr>1049-11.2.0.11537</vt:lpwstr>
  </property>
</Properties>
</file>